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5600" windowHeight="7605"/>
  </bookViews>
  <sheets>
    <sheet name="八年级" sheetId="1" r:id="rId1"/>
    <sheet name="&quot;全部&quot;选项" sheetId="2" r:id="rId2"/>
    <sheet name="”公式&quot;选项" sheetId="3" r:id="rId3"/>
    <sheet name="&quot;数值“选项" sheetId="4" r:id="rId4"/>
    <sheet name="&quot;格式&quot;选项" sheetId="5" r:id="rId5"/>
    <sheet name="&quot;转置&quot;选项 " sheetId="6" r:id="rId6"/>
  </sheets>
  <calcPr calcId="152511"/>
</workbook>
</file>

<file path=xl/calcChain.xml><?xml version="1.0" encoding="utf-8"?>
<calcChain xmlns="http://schemas.openxmlformats.org/spreadsheetml/2006/main">
  <c r="I11" i="1"/>
  <c r="J11"/>
  <c r="H11"/>
  <c r="K11"/>
  <c r="I10"/>
  <c r="J10"/>
  <c r="H10"/>
  <c r="K10"/>
  <c r="I9"/>
  <c r="J9"/>
  <c r="H9"/>
  <c r="K9"/>
  <c r="I8"/>
  <c r="J8"/>
  <c r="H8"/>
  <c r="K8"/>
  <c r="I7"/>
  <c r="J7"/>
  <c r="H7"/>
  <c r="K7"/>
  <c r="H13" i="6"/>
  <c r="I13"/>
  <c r="J13"/>
  <c r="K13"/>
  <c r="H12"/>
  <c r="I12"/>
  <c r="J12"/>
  <c r="K12"/>
  <c r="H11"/>
  <c r="I11"/>
  <c r="J11"/>
  <c r="K11"/>
  <c r="H10"/>
  <c r="I10"/>
  <c r="J10"/>
  <c r="K10"/>
  <c r="H9"/>
  <c r="I9"/>
  <c r="J9"/>
  <c r="K9"/>
  <c r="H8"/>
  <c r="I8"/>
  <c r="J8"/>
  <c r="K8"/>
  <c r="H7"/>
  <c r="I7"/>
  <c r="J7"/>
  <c r="K7"/>
  <c r="H6"/>
  <c r="I6"/>
  <c r="J6"/>
  <c r="K6"/>
  <c r="H5"/>
  <c r="K5"/>
  <c r="I5"/>
  <c r="J5"/>
  <c r="I4" i="1"/>
  <c r="J4"/>
  <c r="H4"/>
  <c r="K4"/>
  <c r="I5"/>
  <c r="J5"/>
  <c r="H5"/>
  <c r="K5"/>
  <c r="I6"/>
  <c r="J6"/>
  <c r="H6"/>
  <c r="K6"/>
  <c r="H3"/>
  <c r="K3"/>
  <c r="I3"/>
  <c r="J3"/>
</calcChain>
</file>

<file path=xl/sharedStrings.xml><?xml version="1.0" encoding="utf-8"?>
<sst xmlns="http://schemas.openxmlformats.org/spreadsheetml/2006/main" count="21" uniqueCount="21">
  <si>
    <t>评委2</t>
  </si>
  <si>
    <t>评委3</t>
  </si>
  <si>
    <t>评委4</t>
  </si>
  <si>
    <t>评委5</t>
  </si>
  <si>
    <t>班级</t>
    <phoneticPr fontId="2" type="noConversion"/>
  </si>
  <si>
    <t>评委1</t>
    <phoneticPr fontId="2" type="noConversion"/>
  </si>
  <si>
    <t>总分</t>
    <phoneticPr fontId="2" type="noConversion"/>
  </si>
  <si>
    <t>最高分</t>
    <phoneticPr fontId="2" type="noConversion"/>
  </si>
  <si>
    <t>最低分</t>
    <phoneticPr fontId="2" type="noConversion"/>
  </si>
  <si>
    <t>得分</t>
    <phoneticPr fontId="2" type="noConversion"/>
  </si>
  <si>
    <r>
      <t>9</t>
    </r>
    <r>
      <rPr>
        <sz val="11"/>
        <rFont val="宋体"/>
        <family val="3"/>
        <charset val="134"/>
      </rPr>
      <t>班</t>
    </r>
    <phoneticPr fontId="2" type="noConversion"/>
  </si>
  <si>
    <r>
      <t>3</t>
    </r>
    <r>
      <rPr>
        <sz val="11"/>
        <rFont val="宋体"/>
        <family val="3"/>
        <charset val="134"/>
      </rPr>
      <t>班</t>
    </r>
    <phoneticPr fontId="2" type="noConversion"/>
  </si>
  <si>
    <r>
      <t>8</t>
    </r>
    <r>
      <rPr>
        <sz val="11"/>
        <rFont val="宋体"/>
        <family val="3"/>
        <charset val="134"/>
      </rPr>
      <t>班</t>
    </r>
    <phoneticPr fontId="2" type="noConversion"/>
  </si>
  <si>
    <r>
      <t>6</t>
    </r>
    <r>
      <rPr>
        <sz val="11"/>
        <rFont val="宋体"/>
        <family val="3"/>
        <charset val="134"/>
      </rPr>
      <t>班</t>
    </r>
    <phoneticPr fontId="2" type="noConversion"/>
  </si>
  <si>
    <r>
      <t>1</t>
    </r>
    <r>
      <rPr>
        <sz val="11"/>
        <rFont val="宋体"/>
        <family val="3"/>
        <charset val="134"/>
      </rPr>
      <t>班</t>
    </r>
    <phoneticPr fontId="2" type="noConversion"/>
  </si>
  <si>
    <r>
      <t>2</t>
    </r>
    <r>
      <rPr>
        <sz val="11"/>
        <rFont val="宋体"/>
        <family val="3"/>
        <charset val="134"/>
      </rPr>
      <t>班</t>
    </r>
    <phoneticPr fontId="2" type="noConversion"/>
  </si>
  <si>
    <r>
      <t>7</t>
    </r>
    <r>
      <rPr>
        <sz val="11"/>
        <rFont val="宋体"/>
        <family val="3"/>
        <charset val="134"/>
      </rPr>
      <t>班</t>
    </r>
    <phoneticPr fontId="2" type="noConversion"/>
  </si>
  <si>
    <r>
      <t>5</t>
    </r>
    <r>
      <rPr>
        <sz val="11"/>
        <rFont val="宋体"/>
        <family val="3"/>
        <charset val="134"/>
      </rPr>
      <t>班</t>
    </r>
    <phoneticPr fontId="2" type="noConversion"/>
  </si>
  <si>
    <r>
      <t>4</t>
    </r>
    <r>
      <rPr>
        <sz val="11"/>
        <rFont val="宋体"/>
        <family val="3"/>
        <charset val="134"/>
      </rPr>
      <t>班</t>
    </r>
    <phoneticPr fontId="2" type="noConversion"/>
  </si>
  <si>
    <t>八年级合唱比赛评分汇总表</t>
    <phoneticPr fontId="2" type="noConversion"/>
  </si>
  <si>
    <t>序号</t>
    <phoneticPr fontId="2" type="noConversion"/>
  </si>
</sst>
</file>

<file path=xl/styles.xml><?xml version="1.0" encoding="utf-8"?>
<styleSheet xmlns="http://schemas.openxmlformats.org/spreadsheetml/2006/main">
  <numFmts count="1">
    <numFmt numFmtId="185" formatCode="0.00_ "/>
  </numFmts>
  <fonts count="11">
    <font>
      <sz val="11"/>
      <color theme="1"/>
      <name val="宋体"/>
      <family val="3"/>
      <charset val="134"/>
      <scheme val="minor"/>
    </font>
    <font>
      <sz val="11"/>
      <color indexed="8"/>
      <name val="宋体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Tahoma"/>
      <family val="2"/>
    </font>
    <font>
      <sz val="12"/>
      <color indexed="9"/>
      <name val="微软雅黑"/>
      <family val="2"/>
      <charset val="134"/>
    </font>
    <font>
      <sz val="11"/>
      <name val="Tahoma"/>
      <family val="2"/>
    </font>
    <font>
      <sz val="11"/>
      <name val="宋体"/>
      <family val="3"/>
      <charset val="134"/>
    </font>
    <font>
      <b/>
      <sz val="18"/>
      <color indexed="62"/>
      <name val="方正中倩简体"/>
      <family val="4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thick">
        <color indexed="57"/>
      </left>
      <right style="thin">
        <color indexed="57"/>
      </right>
      <top style="thick">
        <color indexed="57"/>
      </top>
      <bottom style="thin">
        <color indexed="57"/>
      </bottom>
      <diagonal/>
    </border>
    <border>
      <left style="thin">
        <color indexed="57"/>
      </left>
      <right style="thin">
        <color indexed="57"/>
      </right>
      <top style="thick">
        <color indexed="57"/>
      </top>
      <bottom style="thin">
        <color indexed="57"/>
      </bottom>
      <diagonal/>
    </border>
    <border>
      <left style="thin">
        <color indexed="57"/>
      </left>
      <right style="thick">
        <color indexed="57"/>
      </right>
      <top style="thick">
        <color indexed="57"/>
      </top>
      <bottom style="thin">
        <color indexed="57"/>
      </bottom>
      <diagonal/>
    </border>
    <border>
      <left style="thick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57"/>
      </left>
      <right style="thick">
        <color indexed="57"/>
      </right>
      <top style="thin">
        <color indexed="57"/>
      </top>
      <bottom style="thin">
        <color indexed="57"/>
      </bottom>
      <diagonal/>
    </border>
    <border>
      <left style="thick">
        <color indexed="57"/>
      </left>
      <right style="thin">
        <color indexed="57"/>
      </right>
      <top style="thin">
        <color indexed="57"/>
      </top>
      <bottom style="thick">
        <color indexed="57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ck">
        <color indexed="57"/>
      </bottom>
      <diagonal/>
    </border>
    <border>
      <left style="thin">
        <color indexed="57"/>
      </left>
      <right style="thick">
        <color indexed="57"/>
      </right>
      <top style="thin">
        <color indexed="57"/>
      </top>
      <bottom style="thick">
        <color indexed="57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1" fillId="0" borderId="0" xfId="0" applyFo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85" fontId="8" fillId="3" borderId="6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185" fontId="8" fillId="3" borderId="9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2"/>
  <sheetViews>
    <sheetView tabSelected="1" workbookViewId="0">
      <selection activeCell="M14" sqref="M14"/>
    </sheetView>
  </sheetViews>
  <sheetFormatPr defaultRowHeight="13.5"/>
  <cols>
    <col min="1" max="1" width="5.75" style="4" bestFit="1" customWidth="1"/>
    <col min="2" max="2" width="8.125" style="4" customWidth="1"/>
    <col min="3" max="7" width="6.875" style="4" bestFit="1" customWidth="1"/>
    <col min="8" max="8" width="7.875" style="4" customWidth="1"/>
    <col min="9" max="10" width="7.75" style="4" customWidth="1"/>
    <col min="11" max="11" width="10.625" style="4" customWidth="1"/>
    <col min="12" max="16384" width="9" style="4"/>
  </cols>
  <sheetData>
    <row r="1" spans="1:27" s="1" customFormat="1" ht="45" customHeight="1" thickBot="1">
      <c r="A1" s="17" t="s">
        <v>19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27" s="2" customFormat="1" ht="31.5" customHeight="1" thickTop="1">
      <c r="A2" s="6" t="s">
        <v>20</v>
      </c>
      <c r="B2" s="7" t="s">
        <v>4</v>
      </c>
      <c r="C2" s="7" t="s">
        <v>5</v>
      </c>
      <c r="D2" s="7" t="s">
        <v>0</v>
      </c>
      <c r="E2" s="7" t="s">
        <v>1</v>
      </c>
      <c r="F2" s="7" t="s">
        <v>2</v>
      </c>
      <c r="G2" s="7" t="s">
        <v>3</v>
      </c>
      <c r="H2" s="7" t="s">
        <v>6</v>
      </c>
      <c r="I2" s="7" t="s">
        <v>7</v>
      </c>
      <c r="J2" s="7" t="s">
        <v>8</v>
      </c>
      <c r="K2" s="8" t="s">
        <v>9</v>
      </c>
    </row>
    <row r="3" spans="1:27" s="3" customFormat="1" ht="23.25" customHeight="1">
      <c r="A3" s="9">
        <v>1</v>
      </c>
      <c r="B3" s="10" t="s">
        <v>10</v>
      </c>
      <c r="C3" s="11">
        <v>80</v>
      </c>
      <c r="D3" s="11">
        <v>76</v>
      </c>
      <c r="E3" s="11">
        <v>90</v>
      </c>
      <c r="F3" s="11">
        <v>93</v>
      </c>
      <c r="G3" s="11">
        <v>97</v>
      </c>
      <c r="H3" s="11">
        <f>SUM(C3:G3)</f>
        <v>436</v>
      </c>
      <c r="I3" s="11">
        <f>MAX(C3:G3)</f>
        <v>97</v>
      </c>
      <c r="J3" s="11">
        <f>MIN(C3:G3)</f>
        <v>76</v>
      </c>
      <c r="K3" s="12">
        <f>(H3-I3-J3)/3</f>
        <v>87.666666666666671</v>
      </c>
    </row>
    <row r="4" spans="1:27" s="3" customFormat="1" ht="23.25" customHeight="1">
      <c r="A4" s="9">
        <v>2</v>
      </c>
      <c r="B4" s="10" t="s">
        <v>11</v>
      </c>
      <c r="C4" s="11">
        <v>86</v>
      </c>
      <c r="D4" s="11">
        <v>90</v>
      </c>
      <c r="E4" s="11">
        <v>88</v>
      </c>
      <c r="F4" s="11">
        <v>93</v>
      </c>
      <c r="G4" s="11">
        <v>78</v>
      </c>
      <c r="H4" s="11">
        <f t="shared" ref="H4:H11" si="0">SUM(C4:G4)</f>
        <v>435</v>
      </c>
      <c r="I4" s="11">
        <f t="shared" ref="I4:I11" si="1">MAX(C4:G4)</f>
        <v>93</v>
      </c>
      <c r="J4" s="11">
        <f t="shared" ref="J4:J11" si="2">MIN(C4:G4)</f>
        <v>78</v>
      </c>
      <c r="K4" s="12">
        <f t="shared" ref="K4:K11" si="3">(H4-I4-J4)/3</f>
        <v>88</v>
      </c>
    </row>
    <row r="5" spans="1:27" s="3" customFormat="1" ht="23.25" customHeight="1">
      <c r="A5" s="9">
        <v>3</v>
      </c>
      <c r="B5" s="10" t="s">
        <v>12</v>
      </c>
      <c r="C5" s="11">
        <v>92</v>
      </c>
      <c r="D5" s="11">
        <v>91</v>
      </c>
      <c r="E5" s="11">
        <v>90</v>
      </c>
      <c r="F5" s="11">
        <v>94</v>
      </c>
      <c r="G5" s="11">
        <v>98</v>
      </c>
      <c r="H5" s="11">
        <f t="shared" si="0"/>
        <v>465</v>
      </c>
      <c r="I5" s="11">
        <f t="shared" si="1"/>
        <v>98</v>
      </c>
      <c r="J5" s="11">
        <f t="shared" si="2"/>
        <v>90</v>
      </c>
      <c r="K5" s="12">
        <f t="shared" si="3"/>
        <v>92.333333333333329</v>
      </c>
    </row>
    <row r="6" spans="1:27" s="3" customFormat="1" ht="23.25" customHeight="1">
      <c r="A6" s="9">
        <v>4</v>
      </c>
      <c r="B6" s="10" t="s">
        <v>13</v>
      </c>
      <c r="C6" s="11">
        <v>99</v>
      </c>
      <c r="D6" s="11">
        <v>93</v>
      </c>
      <c r="E6" s="11">
        <v>95</v>
      </c>
      <c r="F6" s="11">
        <v>92</v>
      </c>
      <c r="G6" s="11">
        <v>85</v>
      </c>
      <c r="H6" s="11">
        <f t="shared" si="0"/>
        <v>464</v>
      </c>
      <c r="I6" s="11">
        <f t="shared" si="1"/>
        <v>99</v>
      </c>
      <c r="J6" s="11">
        <f t="shared" si="2"/>
        <v>85</v>
      </c>
      <c r="K6" s="12">
        <f t="shared" si="3"/>
        <v>93.333333333333329</v>
      </c>
    </row>
    <row r="7" spans="1:27" s="3" customFormat="1" ht="23.25" customHeight="1">
      <c r="A7" s="9">
        <v>5</v>
      </c>
      <c r="B7" s="10" t="s">
        <v>14</v>
      </c>
      <c r="C7" s="11">
        <v>90</v>
      </c>
      <c r="D7" s="11">
        <v>91</v>
      </c>
      <c r="E7" s="11">
        <v>86</v>
      </c>
      <c r="F7" s="11">
        <v>89</v>
      </c>
      <c r="G7" s="11">
        <v>92</v>
      </c>
      <c r="H7" s="11">
        <f t="shared" si="0"/>
        <v>448</v>
      </c>
      <c r="I7" s="11">
        <f t="shared" si="1"/>
        <v>92</v>
      </c>
      <c r="J7" s="11">
        <f t="shared" si="2"/>
        <v>86</v>
      </c>
      <c r="K7" s="12">
        <f t="shared" si="3"/>
        <v>90</v>
      </c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s="3" customFormat="1" ht="23.25" customHeight="1">
      <c r="A8" s="9">
        <v>6</v>
      </c>
      <c r="B8" s="10" t="s">
        <v>15</v>
      </c>
      <c r="C8" s="11">
        <v>89</v>
      </c>
      <c r="D8" s="11">
        <v>76</v>
      </c>
      <c r="E8" s="11">
        <v>90</v>
      </c>
      <c r="F8" s="11">
        <v>93</v>
      </c>
      <c r="G8" s="11">
        <v>87</v>
      </c>
      <c r="H8" s="11">
        <f t="shared" si="0"/>
        <v>435</v>
      </c>
      <c r="I8" s="11">
        <f t="shared" si="1"/>
        <v>93</v>
      </c>
      <c r="J8" s="11">
        <f t="shared" si="2"/>
        <v>76</v>
      </c>
      <c r="K8" s="12">
        <f t="shared" si="3"/>
        <v>88.666666666666671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s="3" customFormat="1" ht="23.25" customHeight="1">
      <c r="A9" s="9">
        <v>7</v>
      </c>
      <c r="B9" s="10" t="s">
        <v>16</v>
      </c>
      <c r="C9" s="11">
        <v>96</v>
      </c>
      <c r="D9" s="11">
        <v>85</v>
      </c>
      <c r="E9" s="11">
        <v>94</v>
      </c>
      <c r="F9" s="11">
        <v>91</v>
      </c>
      <c r="G9" s="11">
        <v>97</v>
      </c>
      <c r="H9" s="11">
        <f t="shared" si="0"/>
        <v>463</v>
      </c>
      <c r="I9" s="11">
        <f t="shared" si="1"/>
        <v>97</v>
      </c>
      <c r="J9" s="11">
        <f t="shared" si="2"/>
        <v>85</v>
      </c>
      <c r="K9" s="12">
        <f t="shared" si="3"/>
        <v>93.666666666666671</v>
      </c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s="3" customFormat="1" ht="23.25" customHeight="1">
      <c r="A10" s="9">
        <v>8</v>
      </c>
      <c r="B10" s="10" t="s">
        <v>17</v>
      </c>
      <c r="C10" s="11">
        <v>80</v>
      </c>
      <c r="D10" s="11">
        <v>88</v>
      </c>
      <c r="E10" s="11">
        <v>93</v>
      </c>
      <c r="F10" s="11">
        <v>88</v>
      </c>
      <c r="G10" s="11">
        <v>88</v>
      </c>
      <c r="H10" s="11">
        <f t="shared" si="0"/>
        <v>437</v>
      </c>
      <c r="I10" s="11">
        <f t="shared" si="1"/>
        <v>93</v>
      </c>
      <c r="J10" s="11">
        <f t="shared" si="2"/>
        <v>80</v>
      </c>
      <c r="K10" s="12">
        <f t="shared" si="3"/>
        <v>88</v>
      </c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s="3" customFormat="1" ht="23.25" customHeight="1" thickBot="1">
      <c r="A11" s="13">
        <v>9</v>
      </c>
      <c r="B11" s="14" t="s">
        <v>18</v>
      </c>
      <c r="C11" s="15">
        <v>81</v>
      </c>
      <c r="D11" s="15">
        <v>79</v>
      </c>
      <c r="E11" s="15">
        <v>85</v>
      </c>
      <c r="F11" s="15">
        <v>96</v>
      </c>
      <c r="G11" s="15">
        <v>95</v>
      </c>
      <c r="H11" s="15">
        <f t="shared" si="0"/>
        <v>436</v>
      </c>
      <c r="I11" s="15">
        <f t="shared" si="1"/>
        <v>96</v>
      </c>
      <c r="J11" s="15">
        <f t="shared" si="2"/>
        <v>79</v>
      </c>
      <c r="K11" s="16">
        <f t="shared" si="3"/>
        <v>87</v>
      </c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ht="14.25" thickTop="1"/>
  </sheetData>
  <mergeCells count="1">
    <mergeCell ref="A1:K1"/>
  </mergeCells>
  <phoneticPr fontId="2" type="noConversion"/>
  <printOptions horizontalCentered="1"/>
  <pageMargins left="0.70866141732283472" right="0.70866141732283472" top="0.59055118110236227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37" sqref="D37"/>
    </sheetView>
  </sheetViews>
  <sheetFormatPr defaultColWidth="8.875" defaultRowHeight="13.5"/>
  <cols>
    <col min="1" max="16384" width="8.875" style="5"/>
  </cols>
  <sheetData/>
  <phoneticPr fontId="2" type="noConversion"/>
  <printOptions horizontalCentered="1"/>
  <pageMargins left="0.70866141732283472" right="0.70866141732283472" top="0.59055118110236227" bottom="0.74803149606299213" header="0.31496062992125984" footer="0.31496062992125984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5" sqref="E15"/>
    </sheetView>
  </sheetViews>
  <sheetFormatPr defaultColWidth="8.875" defaultRowHeight="13.5"/>
  <cols>
    <col min="1" max="16384" width="8.875" style="5"/>
  </cols>
  <sheetData/>
  <phoneticPr fontId="2" type="noConversion"/>
  <printOptions horizontalCentered="1"/>
  <pageMargins left="0.70866141732283472" right="0.70866141732283472" top="0.59055118110236227" bottom="0.74803149606299213" header="0.31496062992125984" footer="0.31496062992125984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15" sqref="I15"/>
    </sheetView>
  </sheetViews>
  <sheetFormatPr defaultColWidth="8.875" defaultRowHeight="13.5"/>
  <cols>
    <col min="1" max="16384" width="8.875" style="5"/>
  </cols>
  <sheetData/>
  <phoneticPr fontId="2" type="noConversion"/>
  <printOptions horizontalCentered="1"/>
  <pageMargins left="0.70866141732283472" right="0.70866141732283472" top="0.59055118110236227" bottom="0.74803149606299213" header="0.31496062992125984" footer="0.31496062992125984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23" sqref="H23"/>
    </sheetView>
  </sheetViews>
  <sheetFormatPr defaultColWidth="8.875" defaultRowHeight="13.5"/>
  <cols>
    <col min="1" max="16384" width="8.875" style="5"/>
  </cols>
  <sheetData/>
  <phoneticPr fontId="2" type="noConversion"/>
  <printOptions horizontalCentered="1"/>
  <pageMargins left="0.70866141732283472" right="0.70866141732283472" top="0.59055118110236227" bottom="0.74803149606299213" header="0.31496062992125984" footer="0.31496062992125984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K14"/>
  <sheetViews>
    <sheetView workbookViewId="0">
      <selection activeCell="A4" sqref="A4:K13"/>
    </sheetView>
  </sheetViews>
  <sheetFormatPr defaultColWidth="8.875" defaultRowHeight="13.5"/>
  <cols>
    <col min="1" max="16384" width="8.875" style="5"/>
  </cols>
  <sheetData>
    <row r="3" spans="1:11" ht="14.25" thickBot="1"/>
    <row r="4" spans="1:11" ht="18" thickTop="1">
      <c r="A4" s="6"/>
      <c r="B4" s="7"/>
      <c r="C4" s="7"/>
      <c r="D4" s="7"/>
      <c r="E4" s="7"/>
      <c r="F4" s="7"/>
      <c r="G4" s="7"/>
      <c r="H4" s="7"/>
      <c r="I4" s="7"/>
      <c r="J4" s="7"/>
      <c r="K4" s="8"/>
    </row>
    <row r="5" spans="1:11" ht="14.25">
      <c r="A5" s="9">
        <v>1</v>
      </c>
      <c r="B5" s="10"/>
      <c r="C5" s="11">
        <v>80</v>
      </c>
      <c r="D5" s="11">
        <v>76</v>
      </c>
      <c r="E5" s="11">
        <v>90</v>
      </c>
      <c r="F5" s="11">
        <v>93</v>
      </c>
      <c r="G5" s="11">
        <v>97</v>
      </c>
      <c r="H5" s="11">
        <f>0+(SUM(C5:G5))</f>
        <v>436</v>
      </c>
      <c r="I5" s="11">
        <f>0+(MAX(C5:G5))</f>
        <v>97</v>
      </c>
      <c r="J5" s="11">
        <f>0+(MIN(C5:G5))</f>
        <v>76</v>
      </c>
      <c r="K5" s="12">
        <f>0+((H5-I5-J5)/3)</f>
        <v>87.666666666666671</v>
      </c>
    </row>
    <row r="6" spans="1:11" ht="14.25">
      <c r="A6" s="9">
        <v>2</v>
      </c>
      <c r="B6" s="10"/>
      <c r="C6" s="11">
        <v>86</v>
      </c>
      <c r="D6" s="11">
        <v>90</v>
      </c>
      <c r="E6" s="11">
        <v>88</v>
      </c>
      <c r="F6" s="11">
        <v>93</v>
      </c>
      <c r="G6" s="11">
        <v>78</v>
      </c>
      <c r="H6" s="11" t="e">
        <f>#N/A</f>
        <v>#N/A</v>
      </c>
      <c r="I6" s="11" t="e">
        <f>#N/A</f>
        <v>#N/A</v>
      </c>
      <c r="J6" s="11" t="e">
        <f>#N/A</f>
        <v>#N/A</v>
      </c>
      <c r="K6" s="12" t="e">
        <f>#N/A</f>
        <v>#N/A</v>
      </c>
    </row>
    <row r="7" spans="1:11" ht="14.25">
      <c r="A7" s="9">
        <v>3</v>
      </c>
      <c r="B7" s="10"/>
      <c r="C7" s="11">
        <v>92</v>
      </c>
      <c r="D7" s="11">
        <v>91</v>
      </c>
      <c r="E7" s="11">
        <v>90</v>
      </c>
      <c r="F7" s="11">
        <v>94</v>
      </c>
      <c r="G7" s="11">
        <v>98</v>
      </c>
      <c r="H7" s="11" t="e">
        <f>#N/A</f>
        <v>#N/A</v>
      </c>
      <c r="I7" s="11" t="e">
        <f>#N/A</f>
        <v>#N/A</v>
      </c>
      <c r="J7" s="11" t="e">
        <f>#N/A</f>
        <v>#N/A</v>
      </c>
      <c r="K7" s="12" t="e">
        <f>#N/A</f>
        <v>#N/A</v>
      </c>
    </row>
    <row r="8" spans="1:11" ht="14.25">
      <c r="A8" s="9">
        <v>4</v>
      </c>
      <c r="B8" s="10"/>
      <c r="C8" s="11">
        <v>99</v>
      </c>
      <c r="D8" s="11">
        <v>93</v>
      </c>
      <c r="E8" s="11">
        <v>95</v>
      </c>
      <c r="F8" s="11">
        <v>92</v>
      </c>
      <c r="G8" s="11">
        <v>85</v>
      </c>
      <c r="H8" s="11" t="e">
        <f>#N/A</f>
        <v>#N/A</v>
      </c>
      <c r="I8" s="11" t="e">
        <f>#N/A</f>
        <v>#N/A</v>
      </c>
      <c r="J8" s="11" t="e">
        <f>#N/A</f>
        <v>#N/A</v>
      </c>
      <c r="K8" s="12" t="e">
        <f>#N/A</f>
        <v>#N/A</v>
      </c>
    </row>
    <row r="9" spans="1:11" ht="14.25">
      <c r="A9" s="9">
        <v>5</v>
      </c>
      <c r="B9" s="10"/>
      <c r="C9" s="11">
        <v>90</v>
      </c>
      <c r="D9" s="11">
        <v>91</v>
      </c>
      <c r="E9" s="11">
        <v>86</v>
      </c>
      <c r="F9" s="11">
        <v>89</v>
      </c>
      <c r="G9" s="11">
        <v>92</v>
      </c>
      <c r="H9" s="11" t="e">
        <f>#N/A</f>
        <v>#N/A</v>
      </c>
      <c r="I9" s="11" t="e">
        <f>#N/A</f>
        <v>#N/A</v>
      </c>
      <c r="J9" s="11" t="e">
        <f>#N/A</f>
        <v>#N/A</v>
      </c>
      <c r="K9" s="12" t="e">
        <f>#N/A</f>
        <v>#N/A</v>
      </c>
    </row>
    <row r="10" spans="1:11" ht="14.25">
      <c r="A10" s="9">
        <v>6</v>
      </c>
      <c r="B10" s="10"/>
      <c r="C10" s="11">
        <v>89</v>
      </c>
      <c r="D10" s="11">
        <v>76</v>
      </c>
      <c r="E10" s="11">
        <v>90</v>
      </c>
      <c r="F10" s="11">
        <v>93</v>
      </c>
      <c r="G10" s="11">
        <v>87</v>
      </c>
      <c r="H10" s="11" t="e">
        <f>#N/A</f>
        <v>#N/A</v>
      </c>
      <c r="I10" s="11" t="e">
        <f>#N/A</f>
        <v>#N/A</v>
      </c>
      <c r="J10" s="11" t="e">
        <f>#N/A</f>
        <v>#N/A</v>
      </c>
      <c r="K10" s="12" t="e">
        <f>#N/A</f>
        <v>#N/A</v>
      </c>
    </row>
    <row r="11" spans="1:11" ht="14.25">
      <c r="A11" s="9">
        <v>7</v>
      </c>
      <c r="B11" s="10"/>
      <c r="C11" s="11">
        <v>96</v>
      </c>
      <c r="D11" s="11">
        <v>85</v>
      </c>
      <c r="E11" s="11">
        <v>94</v>
      </c>
      <c r="F11" s="11">
        <v>91</v>
      </c>
      <c r="G11" s="11">
        <v>97</v>
      </c>
      <c r="H11" s="11" t="e">
        <f>#N/A</f>
        <v>#N/A</v>
      </c>
      <c r="I11" s="11" t="e">
        <f>#N/A</f>
        <v>#N/A</v>
      </c>
      <c r="J11" s="11" t="e">
        <f>#N/A</f>
        <v>#N/A</v>
      </c>
      <c r="K11" s="12" t="e">
        <f>#N/A</f>
        <v>#N/A</v>
      </c>
    </row>
    <row r="12" spans="1:11" ht="14.25">
      <c r="A12" s="9">
        <v>8</v>
      </c>
      <c r="B12" s="10"/>
      <c r="C12" s="11">
        <v>80</v>
      </c>
      <c r="D12" s="11">
        <v>88</v>
      </c>
      <c r="E12" s="11">
        <v>93</v>
      </c>
      <c r="F12" s="11">
        <v>88</v>
      </c>
      <c r="G12" s="11">
        <v>88</v>
      </c>
      <c r="H12" s="11" t="e">
        <f>#N/A</f>
        <v>#N/A</v>
      </c>
      <c r="I12" s="11" t="e">
        <f>#N/A</f>
        <v>#N/A</v>
      </c>
      <c r="J12" s="11" t="e">
        <f>#N/A</f>
        <v>#N/A</v>
      </c>
      <c r="K12" s="12" t="e">
        <f>#N/A</f>
        <v>#N/A</v>
      </c>
    </row>
    <row r="13" spans="1:11" ht="15" thickBot="1">
      <c r="A13" s="13">
        <v>9</v>
      </c>
      <c r="B13" s="14"/>
      <c r="C13" s="15">
        <v>81</v>
      </c>
      <c r="D13" s="15">
        <v>79</v>
      </c>
      <c r="E13" s="15">
        <v>85</v>
      </c>
      <c r="F13" s="15">
        <v>96</v>
      </c>
      <c r="G13" s="15">
        <v>95</v>
      </c>
      <c r="H13" s="15" t="e">
        <f>#N/A</f>
        <v>#N/A</v>
      </c>
      <c r="I13" s="15" t="e">
        <f>#N/A</f>
        <v>#N/A</v>
      </c>
      <c r="J13" s="15" t="e">
        <f>#N/A</f>
        <v>#N/A</v>
      </c>
      <c r="K13" s="16" t="e">
        <f>#N/A</f>
        <v>#N/A</v>
      </c>
    </row>
    <row r="14" spans="1:11" ht="14.25" thickTop="1"/>
  </sheetData>
  <phoneticPr fontId="2" type="noConversion"/>
  <printOptions horizontalCentered="1"/>
  <pageMargins left="0.70866141732283472" right="0.70866141732283472" top="0.59055118110236227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八年级</vt:lpstr>
      <vt:lpstr>"全部"选项</vt:lpstr>
      <vt:lpstr>”公式"选项</vt:lpstr>
      <vt:lpstr>"数值“选项</vt:lpstr>
      <vt:lpstr>"格式"选项</vt:lpstr>
      <vt:lpstr>"转置"选项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2015-08-17T14:46:03Z</cp:lastPrinted>
  <dcterms:created xsi:type="dcterms:W3CDTF">2013-08-10T14:59:07Z</dcterms:created>
  <dcterms:modified xsi:type="dcterms:W3CDTF">2018-12-30T00:57:44Z</dcterms:modified>
</cp:coreProperties>
</file>