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20370" windowHeight="10980" activeTab="1"/>
  </bookViews>
  <sheets>
    <sheet name="Sheet1" sheetId="1" r:id="rId1"/>
    <sheet name="Sheet1 (2)" sheetId="4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J3" i="4"/>
  <c r="K3"/>
  <c r="L3"/>
  <c r="M3"/>
  <c r="J4"/>
  <c r="K4"/>
  <c r="L4"/>
  <c r="M4"/>
  <c r="J5"/>
  <c r="K5"/>
  <c r="L5"/>
  <c r="M5"/>
  <c r="J6"/>
  <c r="K6"/>
  <c r="L6"/>
  <c r="M6"/>
  <c r="J7"/>
  <c r="K7"/>
  <c r="L7"/>
  <c r="M7"/>
  <c r="J8"/>
  <c r="K8"/>
  <c r="L8"/>
  <c r="M8"/>
  <c r="J9"/>
  <c r="K9"/>
  <c r="L9"/>
  <c r="M9"/>
  <c r="J10"/>
  <c r="K10"/>
  <c r="L10"/>
  <c r="M10"/>
  <c r="J11"/>
  <c r="K11"/>
  <c r="L11"/>
  <c r="M11"/>
  <c r="J12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J21"/>
  <c r="K21"/>
  <c r="L21"/>
  <c r="M21"/>
  <c r="O7" i="1"/>
  <c r="O11"/>
  <c r="O15"/>
  <c r="O19"/>
  <c r="N4"/>
  <c r="N5"/>
  <c r="N6"/>
  <c r="N7"/>
  <c r="N8"/>
  <c r="N9"/>
  <c r="N10"/>
  <c r="N11"/>
  <c r="N12"/>
  <c r="N13"/>
  <c r="N14"/>
  <c r="N15"/>
  <c r="N16"/>
  <c r="N17"/>
  <c r="N18"/>
  <c r="N19"/>
  <c r="N20"/>
  <c r="N21"/>
  <c r="N3"/>
  <c r="M4"/>
  <c r="M5"/>
  <c r="M6"/>
  <c r="M7"/>
  <c r="M8"/>
  <c r="M9"/>
  <c r="M10"/>
  <c r="M11"/>
  <c r="M12"/>
  <c r="M13"/>
  <c r="M14"/>
  <c r="M15"/>
  <c r="M16"/>
  <c r="M17"/>
  <c r="M18"/>
  <c r="M19"/>
  <c r="M20"/>
  <c r="M21"/>
  <c r="M3"/>
  <c r="L4"/>
  <c r="O4"/>
  <c r="L5"/>
  <c r="O5"/>
  <c r="L6"/>
  <c r="O6"/>
  <c r="L7"/>
  <c r="L8"/>
  <c r="O8"/>
  <c r="L9"/>
  <c r="O9"/>
  <c r="L10"/>
  <c r="O10"/>
  <c r="L11"/>
  <c r="L12"/>
  <c r="O12"/>
  <c r="L13"/>
  <c r="O13"/>
  <c r="L14"/>
  <c r="O14"/>
  <c r="L15"/>
  <c r="L16"/>
  <c r="O16"/>
  <c r="L17"/>
  <c r="O17"/>
  <c r="L18"/>
  <c r="O18"/>
  <c r="L19"/>
  <c r="L20"/>
  <c r="O20"/>
  <c r="L21"/>
  <c r="O21"/>
  <c r="L3"/>
  <c r="O3"/>
</calcChain>
</file>

<file path=xl/sharedStrings.xml><?xml version="1.0" encoding="utf-8"?>
<sst xmlns="http://schemas.openxmlformats.org/spreadsheetml/2006/main" count="68" uniqueCount="39">
  <si>
    <t>班 级</t>
  </si>
  <si>
    <t>检查人2</t>
  </si>
  <si>
    <t>检查人3</t>
  </si>
  <si>
    <t>检查人4</t>
  </si>
  <si>
    <t>检查人5</t>
  </si>
  <si>
    <t>检查人6</t>
  </si>
  <si>
    <t>检查人7</t>
  </si>
  <si>
    <t>检查人8</t>
  </si>
  <si>
    <t>检查人9</t>
  </si>
  <si>
    <t>检查人10</t>
  </si>
  <si>
    <t>平均分</t>
  </si>
  <si>
    <t>七（1）</t>
  </si>
  <si>
    <t>七（2）</t>
  </si>
  <si>
    <t>七（3）</t>
  </si>
  <si>
    <t>七（4）</t>
  </si>
  <si>
    <t>七（5）</t>
  </si>
  <si>
    <t>七（6）</t>
  </si>
  <si>
    <t>七（7）</t>
  </si>
  <si>
    <t>七（8）</t>
  </si>
  <si>
    <t>八（1）</t>
  </si>
  <si>
    <t>八（2）</t>
  </si>
  <si>
    <t>八（3）</t>
  </si>
  <si>
    <t>八（4）</t>
  </si>
  <si>
    <t>八（5）</t>
  </si>
  <si>
    <t>八（6）</t>
  </si>
  <si>
    <t>九（1）</t>
  </si>
  <si>
    <t>九（2）</t>
  </si>
  <si>
    <t>九（3）</t>
  </si>
  <si>
    <t>九（4）</t>
  </si>
  <si>
    <t>九（5）</t>
  </si>
  <si>
    <t>检查人1</t>
    <phoneticPr fontId="3" type="noConversion"/>
  </si>
  <si>
    <t>总分</t>
    <phoneticPr fontId="3" type="noConversion"/>
  </si>
  <si>
    <t>最高分</t>
    <phoneticPr fontId="3" type="noConversion"/>
  </si>
  <si>
    <t>最低分</t>
    <phoneticPr fontId="3" type="noConversion"/>
  </si>
  <si>
    <t>方舟中学卫生检查统计表</t>
    <phoneticPr fontId="3" type="noConversion"/>
  </si>
  <si>
    <t>检查人1</t>
    <phoneticPr fontId="3" type="noConversion"/>
  </si>
  <si>
    <t>最高分</t>
    <phoneticPr fontId="3" type="noConversion"/>
  </si>
  <si>
    <t>最低分</t>
    <phoneticPr fontId="3" type="noConversion"/>
  </si>
  <si>
    <t>方舟中学卫生检查统计表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</si>
</sst>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1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20"/>
      <name val="华文新魏"/>
      <charset val="134"/>
    </font>
    <font>
      <sz val="10"/>
      <color rgb="FF002060"/>
      <name val="Times New Roman"/>
      <family val="1"/>
    </font>
    <font>
      <sz val="10"/>
      <color rgb="FF002060"/>
      <name val="宋体"/>
      <charset val="134"/>
    </font>
    <font>
      <b/>
      <sz val="10"/>
      <color rgb="FF002060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ck">
        <color indexed="48"/>
      </left>
      <right style="thin">
        <color indexed="48"/>
      </right>
      <top style="thick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ck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ck">
        <color indexed="48"/>
      </top>
      <bottom style="thin">
        <color indexed="48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48"/>
      </left>
      <right style="thin">
        <color indexed="48"/>
      </right>
      <top style="thin">
        <color indexed="48"/>
      </top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ck">
        <color indexed="48"/>
      </bottom>
      <diagonal/>
    </border>
    <border>
      <left style="thin">
        <color indexed="48"/>
      </left>
      <right style="thick">
        <color indexed="48"/>
      </right>
      <top style="thin">
        <color indexed="48"/>
      </top>
      <bottom style="thick">
        <color indexed="4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3" borderId="4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/>
    </xf>
    <xf numFmtId="177" fontId="6" fillId="4" borderId="5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horizontal="center" vertical="center" wrapText="1"/>
    </xf>
    <xf numFmtId="176" fontId="4" fillId="3" borderId="7" xfId="0" applyNumberFormat="1" applyFont="1" applyFill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/>
    </xf>
    <xf numFmtId="177" fontId="6" fillId="4" borderId="8" xfId="0" applyNumberFormat="1" applyFont="1" applyFill="1" applyBorder="1" applyAlignment="1">
      <alignment horizontal="center" vertical="center"/>
    </xf>
    <xf numFmtId="176" fontId="5" fillId="3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7" fontId="8" fillId="0" borderId="11" xfId="0" applyNumberFormat="1" applyFont="1" applyFill="1" applyBorder="1" applyAlignment="1">
      <alignment horizontal="center" vertical="center" wrapText="1"/>
    </xf>
    <xf numFmtId="177" fontId="9" fillId="0" borderId="11" xfId="0" applyNumberFormat="1" applyFont="1" applyFill="1" applyBorder="1" applyAlignment="1">
      <alignment horizontal="center" vertical="center"/>
    </xf>
    <xf numFmtId="176" fontId="8" fillId="5" borderId="11" xfId="0" applyNumberFormat="1" applyFont="1" applyFill="1" applyBorder="1" applyAlignment="1">
      <alignment horizontal="center" vertical="center" wrapText="1"/>
    </xf>
    <xf numFmtId="176" fontId="10" fillId="5" borderId="1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76" fontId="10" fillId="6" borderId="11" xfId="0" applyNumberFormat="1" applyFont="1" applyFill="1" applyBorder="1" applyAlignment="1">
      <alignment horizontal="center" vertical="center" wrapText="1"/>
    </xf>
    <xf numFmtId="176" fontId="10" fillId="6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workbookViewId="0">
      <selection activeCell="F17" sqref="F17"/>
    </sheetView>
  </sheetViews>
  <sheetFormatPr defaultRowHeight="14.25"/>
  <cols>
    <col min="1" max="10" width="7.75" customWidth="1"/>
    <col min="12" max="12" width="5" customWidth="1"/>
    <col min="13" max="15" width="6.75" customWidth="1"/>
  </cols>
  <sheetData>
    <row r="1" spans="1:15" ht="18.600000000000001" customHeight="1" thickBot="1">
      <c r="A1" s="15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2.5" customHeight="1" thickTop="1">
      <c r="A2" s="1" t="s">
        <v>0</v>
      </c>
      <c r="B2" s="2" t="s">
        <v>30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31</v>
      </c>
      <c r="M2" s="3" t="s">
        <v>32</v>
      </c>
      <c r="N2" s="3" t="s">
        <v>33</v>
      </c>
      <c r="O2" s="4" t="s">
        <v>10</v>
      </c>
    </row>
    <row r="3" spans="1:15">
      <c r="A3" s="5" t="s">
        <v>11</v>
      </c>
      <c r="B3" s="6">
        <v>96</v>
      </c>
      <c r="C3" s="6">
        <v>99</v>
      </c>
      <c r="D3" s="6">
        <v>97</v>
      </c>
      <c r="E3" s="6">
        <v>97</v>
      </c>
      <c r="F3" s="7">
        <v>100</v>
      </c>
      <c r="G3" s="7">
        <v>97</v>
      </c>
      <c r="H3" s="7">
        <v>99</v>
      </c>
      <c r="I3" s="7">
        <v>99</v>
      </c>
      <c r="J3" s="7">
        <v>99</v>
      </c>
      <c r="K3" s="7">
        <v>94</v>
      </c>
      <c r="L3" s="8">
        <f>SUM(B3:K3)</f>
        <v>977</v>
      </c>
      <c r="M3" s="8">
        <f>MAX(B3:K3)</f>
        <v>100</v>
      </c>
      <c r="N3" s="8">
        <f>MIN(B3:K3)</f>
        <v>94</v>
      </c>
      <c r="O3" s="9">
        <f>(L3-M3-N3)/8</f>
        <v>97.875</v>
      </c>
    </row>
    <row r="4" spans="1:15">
      <c r="A4" s="5" t="s">
        <v>12</v>
      </c>
      <c r="B4" s="6">
        <v>94</v>
      </c>
      <c r="C4" s="6">
        <v>99</v>
      </c>
      <c r="D4" s="6">
        <v>97</v>
      </c>
      <c r="E4" s="6">
        <v>99</v>
      </c>
      <c r="F4" s="6">
        <v>97</v>
      </c>
      <c r="G4" s="6">
        <v>96</v>
      </c>
      <c r="H4" s="6">
        <v>97</v>
      </c>
      <c r="I4" s="6">
        <v>98</v>
      </c>
      <c r="J4" s="6">
        <v>77</v>
      </c>
      <c r="K4" s="7">
        <v>95</v>
      </c>
      <c r="L4" s="8">
        <f t="shared" ref="L4:L21" si="0">SUM(B4:K4)</f>
        <v>949</v>
      </c>
      <c r="M4" s="8">
        <f t="shared" ref="M4:M21" si="1">MAX(B4:K4)</f>
        <v>99</v>
      </c>
      <c r="N4" s="8">
        <f t="shared" ref="N4:N21" si="2">MIN(B4:K4)</f>
        <v>77</v>
      </c>
      <c r="O4" s="9">
        <f t="shared" ref="O4:O21" si="3">(L4-M4-N4)/8</f>
        <v>96.625</v>
      </c>
    </row>
    <row r="5" spans="1:15">
      <c r="A5" s="5" t="s">
        <v>13</v>
      </c>
      <c r="B5" s="6">
        <v>96</v>
      </c>
      <c r="C5" s="6">
        <v>96</v>
      </c>
      <c r="D5" s="6">
        <v>97</v>
      </c>
      <c r="E5" s="6">
        <v>87</v>
      </c>
      <c r="F5" s="6">
        <v>89</v>
      </c>
      <c r="G5" s="6">
        <v>95</v>
      </c>
      <c r="H5" s="6">
        <v>88</v>
      </c>
      <c r="I5" s="6">
        <v>59</v>
      </c>
      <c r="J5" s="6">
        <v>99</v>
      </c>
      <c r="K5" s="7">
        <v>95</v>
      </c>
      <c r="L5" s="8">
        <f t="shared" si="0"/>
        <v>901</v>
      </c>
      <c r="M5" s="8">
        <f t="shared" si="1"/>
        <v>99</v>
      </c>
      <c r="N5" s="8">
        <f t="shared" si="2"/>
        <v>59</v>
      </c>
      <c r="O5" s="9">
        <f t="shared" si="3"/>
        <v>92.875</v>
      </c>
    </row>
    <row r="6" spans="1:15">
      <c r="A6" s="5" t="s">
        <v>14</v>
      </c>
      <c r="B6" s="6">
        <v>95</v>
      </c>
      <c r="C6" s="6">
        <v>99</v>
      </c>
      <c r="D6" s="6">
        <v>99</v>
      </c>
      <c r="E6" s="6">
        <v>96</v>
      </c>
      <c r="F6" s="6">
        <v>98</v>
      </c>
      <c r="G6" s="6">
        <v>96</v>
      </c>
      <c r="H6" s="6">
        <v>94</v>
      </c>
      <c r="I6" s="6">
        <v>97</v>
      </c>
      <c r="J6" s="6">
        <v>98</v>
      </c>
      <c r="K6" s="7">
        <v>94</v>
      </c>
      <c r="L6" s="8">
        <f t="shared" si="0"/>
        <v>966</v>
      </c>
      <c r="M6" s="8">
        <f t="shared" si="1"/>
        <v>99</v>
      </c>
      <c r="N6" s="8">
        <f t="shared" si="2"/>
        <v>94</v>
      </c>
      <c r="O6" s="9">
        <f t="shared" si="3"/>
        <v>96.625</v>
      </c>
    </row>
    <row r="7" spans="1:15">
      <c r="A7" s="5" t="s">
        <v>15</v>
      </c>
      <c r="B7" s="6">
        <v>95</v>
      </c>
      <c r="C7" s="6">
        <v>99</v>
      </c>
      <c r="D7" s="6">
        <v>97</v>
      </c>
      <c r="E7" s="6">
        <v>100</v>
      </c>
      <c r="F7" s="6">
        <v>98</v>
      </c>
      <c r="G7" s="6">
        <v>99</v>
      </c>
      <c r="H7" s="6">
        <v>99</v>
      </c>
      <c r="I7" s="6">
        <v>99</v>
      </c>
      <c r="J7" s="6">
        <v>97</v>
      </c>
      <c r="K7" s="7">
        <v>92</v>
      </c>
      <c r="L7" s="8">
        <f t="shared" si="0"/>
        <v>975</v>
      </c>
      <c r="M7" s="8">
        <f t="shared" si="1"/>
        <v>100</v>
      </c>
      <c r="N7" s="8">
        <f t="shared" si="2"/>
        <v>92</v>
      </c>
      <c r="O7" s="9">
        <f t="shared" si="3"/>
        <v>97.875</v>
      </c>
    </row>
    <row r="8" spans="1:15">
      <c r="A8" s="5" t="s">
        <v>16</v>
      </c>
      <c r="B8" s="6">
        <v>97</v>
      </c>
      <c r="C8" s="6">
        <v>99</v>
      </c>
      <c r="D8" s="6">
        <v>96</v>
      </c>
      <c r="E8" s="6">
        <v>99</v>
      </c>
      <c r="F8" s="6">
        <v>100</v>
      </c>
      <c r="G8" s="6">
        <v>98</v>
      </c>
      <c r="H8" s="6">
        <v>100</v>
      </c>
      <c r="I8" s="6">
        <v>100</v>
      </c>
      <c r="J8" s="6">
        <v>97</v>
      </c>
      <c r="K8" s="7">
        <v>95</v>
      </c>
      <c r="L8" s="8">
        <f t="shared" si="0"/>
        <v>981</v>
      </c>
      <c r="M8" s="8">
        <f t="shared" si="1"/>
        <v>100</v>
      </c>
      <c r="N8" s="8">
        <f t="shared" si="2"/>
        <v>95</v>
      </c>
      <c r="O8" s="9">
        <f t="shared" si="3"/>
        <v>98.25</v>
      </c>
    </row>
    <row r="9" spans="1:15">
      <c r="A9" s="5" t="s">
        <v>17</v>
      </c>
      <c r="B9" s="6">
        <v>99</v>
      </c>
      <c r="C9" s="6">
        <v>98</v>
      </c>
      <c r="D9" s="6">
        <v>97</v>
      </c>
      <c r="E9" s="6">
        <v>97</v>
      </c>
      <c r="F9" s="6">
        <v>100</v>
      </c>
      <c r="G9" s="6">
        <v>98</v>
      </c>
      <c r="H9" s="6">
        <v>100</v>
      </c>
      <c r="I9" s="6">
        <v>98</v>
      </c>
      <c r="J9" s="6">
        <v>96</v>
      </c>
      <c r="K9" s="7">
        <v>96</v>
      </c>
      <c r="L9" s="8">
        <f t="shared" si="0"/>
        <v>979</v>
      </c>
      <c r="M9" s="8">
        <f t="shared" si="1"/>
        <v>100</v>
      </c>
      <c r="N9" s="8">
        <f t="shared" si="2"/>
        <v>96</v>
      </c>
      <c r="O9" s="9">
        <f t="shared" si="3"/>
        <v>97.875</v>
      </c>
    </row>
    <row r="10" spans="1:15">
      <c r="A10" s="5" t="s">
        <v>18</v>
      </c>
      <c r="B10" s="6">
        <v>95</v>
      </c>
      <c r="C10" s="6">
        <v>99</v>
      </c>
      <c r="D10" s="6">
        <v>93</v>
      </c>
      <c r="E10" s="6">
        <v>94</v>
      </c>
      <c r="F10" s="6">
        <v>97</v>
      </c>
      <c r="G10" s="6">
        <v>98</v>
      </c>
      <c r="H10" s="6">
        <v>100</v>
      </c>
      <c r="I10" s="6">
        <v>100</v>
      </c>
      <c r="J10" s="6">
        <v>98</v>
      </c>
      <c r="K10" s="7">
        <v>92</v>
      </c>
      <c r="L10" s="8">
        <f t="shared" si="0"/>
        <v>966</v>
      </c>
      <c r="M10" s="8">
        <f t="shared" si="1"/>
        <v>100</v>
      </c>
      <c r="N10" s="8">
        <f t="shared" si="2"/>
        <v>92</v>
      </c>
      <c r="O10" s="9">
        <f t="shared" si="3"/>
        <v>96.75</v>
      </c>
    </row>
    <row r="11" spans="1:15">
      <c r="A11" s="5" t="s">
        <v>19</v>
      </c>
      <c r="B11" s="6">
        <v>98</v>
      </c>
      <c r="C11" s="6">
        <v>99</v>
      </c>
      <c r="D11" s="6">
        <v>97</v>
      </c>
      <c r="E11" s="6">
        <v>99</v>
      </c>
      <c r="F11" s="6">
        <v>97</v>
      </c>
      <c r="G11" s="6">
        <v>96</v>
      </c>
      <c r="H11" s="6">
        <v>99</v>
      </c>
      <c r="I11" s="6">
        <v>98</v>
      </c>
      <c r="J11" s="6">
        <v>95</v>
      </c>
      <c r="K11" s="7">
        <v>96</v>
      </c>
      <c r="L11" s="8">
        <f t="shared" si="0"/>
        <v>974</v>
      </c>
      <c r="M11" s="8">
        <f t="shared" si="1"/>
        <v>99</v>
      </c>
      <c r="N11" s="8">
        <f t="shared" si="2"/>
        <v>95</v>
      </c>
      <c r="O11" s="9">
        <f t="shared" si="3"/>
        <v>97.5</v>
      </c>
    </row>
    <row r="12" spans="1:15">
      <c r="A12" s="5" t="s">
        <v>20</v>
      </c>
      <c r="B12" s="6">
        <v>97</v>
      </c>
      <c r="C12" s="6">
        <v>99</v>
      </c>
      <c r="D12" s="6">
        <v>99</v>
      </c>
      <c r="E12" s="6">
        <v>97</v>
      </c>
      <c r="F12" s="6">
        <v>98</v>
      </c>
      <c r="G12" s="6">
        <v>99</v>
      </c>
      <c r="H12" s="6">
        <v>100</v>
      </c>
      <c r="I12" s="6">
        <v>99</v>
      </c>
      <c r="J12" s="6">
        <v>96</v>
      </c>
      <c r="K12" s="7">
        <v>98</v>
      </c>
      <c r="L12" s="8">
        <f t="shared" si="0"/>
        <v>982</v>
      </c>
      <c r="M12" s="8">
        <f t="shared" si="1"/>
        <v>100</v>
      </c>
      <c r="N12" s="8">
        <f t="shared" si="2"/>
        <v>96</v>
      </c>
      <c r="O12" s="9">
        <f t="shared" si="3"/>
        <v>98.25</v>
      </c>
    </row>
    <row r="13" spans="1:15">
      <c r="A13" s="5" t="s">
        <v>21</v>
      </c>
      <c r="B13" s="6">
        <v>96</v>
      </c>
      <c r="C13" s="6">
        <v>98</v>
      </c>
      <c r="D13" s="6">
        <v>98</v>
      </c>
      <c r="E13" s="6">
        <v>94</v>
      </c>
      <c r="F13" s="6">
        <v>99</v>
      </c>
      <c r="G13" s="6">
        <v>97</v>
      </c>
      <c r="H13" s="6">
        <v>97</v>
      </c>
      <c r="I13" s="6">
        <v>99</v>
      </c>
      <c r="J13" s="6">
        <v>98</v>
      </c>
      <c r="K13" s="7">
        <v>93</v>
      </c>
      <c r="L13" s="8">
        <f t="shared" si="0"/>
        <v>969</v>
      </c>
      <c r="M13" s="8">
        <f t="shared" si="1"/>
        <v>99</v>
      </c>
      <c r="N13" s="8">
        <f t="shared" si="2"/>
        <v>93</v>
      </c>
      <c r="O13" s="9">
        <f t="shared" si="3"/>
        <v>97.125</v>
      </c>
    </row>
    <row r="14" spans="1:15">
      <c r="A14" s="5" t="s">
        <v>22</v>
      </c>
      <c r="B14" s="6">
        <v>94</v>
      </c>
      <c r="C14" s="6">
        <v>98</v>
      </c>
      <c r="D14" s="6">
        <v>96</v>
      </c>
      <c r="E14" s="6">
        <v>94</v>
      </c>
      <c r="F14" s="6">
        <v>98</v>
      </c>
      <c r="G14" s="6">
        <v>96</v>
      </c>
      <c r="H14" s="6">
        <v>98</v>
      </c>
      <c r="I14" s="6">
        <v>97</v>
      </c>
      <c r="J14" s="6">
        <v>99</v>
      </c>
      <c r="K14" s="7">
        <v>94</v>
      </c>
      <c r="L14" s="8">
        <f t="shared" si="0"/>
        <v>964</v>
      </c>
      <c r="M14" s="8">
        <f t="shared" si="1"/>
        <v>99</v>
      </c>
      <c r="N14" s="8">
        <f t="shared" si="2"/>
        <v>94</v>
      </c>
      <c r="O14" s="9">
        <f t="shared" si="3"/>
        <v>96.375</v>
      </c>
    </row>
    <row r="15" spans="1:15">
      <c r="A15" s="5" t="s">
        <v>23</v>
      </c>
      <c r="B15" s="6">
        <v>100</v>
      </c>
      <c r="C15" s="6">
        <v>99</v>
      </c>
      <c r="D15" s="6">
        <v>100</v>
      </c>
      <c r="E15" s="6">
        <v>100</v>
      </c>
      <c r="F15" s="6">
        <v>99</v>
      </c>
      <c r="G15" s="6">
        <v>98</v>
      </c>
      <c r="H15" s="6">
        <v>100</v>
      </c>
      <c r="I15" s="6">
        <v>99</v>
      </c>
      <c r="J15" s="6">
        <v>99</v>
      </c>
      <c r="K15" s="7">
        <v>97</v>
      </c>
      <c r="L15" s="8">
        <f t="shared" si="0"/>
        <v>991</v>
      </c>
      <c r="M15" s="8">
        <f t="shared" si="1"/>
        <v>100</v>
      </c>
      <c r="N15" s="8">
        <f t="shared" si="2"/>
        <v>97</v>
      </c>
      <c r="O15" s="9">
        <f t="shared" si="3"/>
        <v>99.25</v>
      </c>
    </row>
    <row r="16" spans="1:15">
      <c r="A16" s="5" t="s">
        <v>24</v>
      </c>
      <c r="B16" s="6">
        <v>98</v>
      </c>
      <c r="C16" s="6">
        <v>99</v>
      </c>
      <c r="D16" s="6">
        <v>98</v>
      </c>
      <c r="E16" s="6">
        <v>100</v>
      </c>
      <c r="F16" s="6">
        <v>98</v>
      </c>
      <c r="G16" s="6">
        <v>98</v>
      </c>
      <c r="H16" s="6">
        <v>98</v>
      </c>
      <c r="I16" s="6">
        <v>99</v>
      </c>
      <c r="J16" s="6">
        <v>98</v>
      </c>
      <c r="K16" s="7">
        <v>96</v>
      </c>
      <c r="L16" s="8">
        <f t="shared" si="0"/>
        <v>982</v>
      </c>
      <c r="M16" s="8">
        <f t="shared" si="1"/>
        <v>100</v>
      </c>
      <c r="N16" s="8">
        <f t="shared" si="2"/>
        <v>96</v>
      </c>
      <c r="O16" s="9">
        <f t="shared" si="3"/>
        <v>98.25</v>
      </c>
    </row>
    <row r="17" spans="1:15">
      <c r="A17" s="5" t="s">
        <v>25</v>
      </c>
      <c r="B17" s="6">
        <v>97</v>
      </c>
      <c r="C17" s="6">
        <v>100</v>
      </c>
      <c r="D17" s="6">
        <v>99</v>
      </c>
      <c r="E17" s="6">
        <v>100</v>
      </c>
      <c r="F17" s="7">
        <v>98</v>
      </c>
      <c r="G17" s="7">
        <v>100</v>
      </c>
      <c r="H17" s="7">
        <v>100</v>
      </c>
      <c r="I17" s="7">
        <v>99</v>
      </c>
      <c r="J17" s="7">
        <v>97</v>
      </c>
      <c r="K17" s="7">
        <v>95</v>
      </c>
      <c r="L17" s="8">
        <f t="shared" si="0"/>
        <v>985</v>
      </c>
      <c r="M17" s="8">
        <f t="shared" si="1"/>
        <v>100</v>
      </c>
      <c r="N17" s="8">
        <f t="shared" si="2"/>
        <v>95</v>
      </c>
      <c r="O17" s="9">
        <f t="shared" si="3"/>
        <v>98.75</v>
      </c>
    </row>
    <row r="18" spans="1:15">
      <c r="A18" s="5" t="s">
        <v>26</v>
      </c>
      <c r="B18" s="6">
        <v>98</v>
      </c>
      <c r="C18" s="6">
        <v>99</v>
      </c>
      <c r="D18" s="6">
        <v>99</v>
      </c>
      <c r="E18" s="6">
        <v>100</v>
      </c>
      <c r="F18" s="7">
        <v>100</v>
      </c>
      <c r="G18" s="7">
        <v>97</v>
      </c>
      <c r="H18" s="7">
        <v>99</v>
      </c>
      <c r="I18" s="7">
        <v>99</v>
      </c>
      <c r="J18" s="7">
        <v>95</v>
      </c>
      <c r="K18" s="7">
        <v>96</v>
      </c>
      <c r="L18" s="8">
        <f t="shared" si="0"/>
        <v>982</v>
      </c>
      <c r="M18" s="8">
        <f t="shared" si="1"/>
        <v>100</v>
      </c>
      <c r="N18" s="8">
        <f t="shared" si="2"/>
        <v>95</v>
      </c>
      <c r="O18" s="9">
        <f t="shared" si="3"/>
        <v>98.375</v>
      </c>
    </row>
    <row r="19" spans="1:15">
      <c r="A19" s="5" t="s">
        <v>27</v>
      </c>
      <c r="B19" s="6">
        <v>98</v>
      </c>
      <c r="C19" s="6">
        <v>99</v>
      </c>
      <c r="D19" s="6">
        <v>99</v>
      </c>
      <c r="E19" s="6">
        <v>99</v>
      </c>
      <c r="F19" s="7">
        <v>98</v>
      </c>
      <c r="G19" s="7">
        <v>99</v>
      </c>
      <c r="H19" s="7">
        <v>99</v>
      </c>
      <c r="I19" s="7">
        <v>99</v>
      </c>
      <c r="J19" s="7">
        <v>96</v>
      </c>
      <c r="K19" s="7">
        <v>97</v>
      </c>
      <c r="L19" s="8">
        <f t="shared" si="0"/>
        <v>983</v>
      </c>
      <c r="M19" s="8">
        <f t="shared" si="1"/>
        <v>99</v>
      </c>
      <c r="N19" s="8">
        <f t="shared" si="2"/>
        <v>96</v>
      </c>
      <c r="O19" s="9">
        <f t="shared" si="3"/>
        <v>98.5</v>
      </c>
    </row>
    <row r="20" spans="1:15">
      <c r="A20" s="5" t="s">
        <v>28</v>
      </c>
      <c r="B20" s="6">
        <v>99</v>
      </c>
      <c r="C20" s="6">
        <v>98</v>
      </c>
      <c r="D20" s="6">
        <v>98</v>
      </c>
      <c r="E20" s="6">
        <v>100</v>
      </c>
      <c r="F20" s="7">
        <v>100</v>
      </c>
      <c r="G20" s="7">
        <v>99</v>
      </c>
      <c r="H20" s="7">
        <v>100</v>
      </c>
      <c r="I20" s="7">
        <v>99</v>
      </c>
      <c r="J20" s="7">
        <v>98</v>
      </c>
      <c r="K20" s="7">
        <v>95</v>
      </c>
      <c r="L20" s="8">
        <f t="shared" si="0"/>
        <v>986</v>
      </c>
      <c r="M20" s="8">
        <f t="shared" si="1"/>
        <v>100</v>
      </c>
      <c r="N20" s="8">
        <f t="shared" si="2"/>
        <v>95</v>
      </c>
      <c r="O20" s="9">
        <f t="shared" si="3"/>
        <v>98.875</v>
      </c>
    </row>
    <row r="21" spans="1:15" ht="15" thickBot="1">
      <c r="A21" s="10" t="s">
        <v>29</v>
      </c>
      <c r="B21" s="11">
        <v>99</v>
      </c>
      <c r="C21" s="11">
        <v>99</v>
      </c>
      <c r="D21" s="11">
        <v>98</v>
      </c>
      <c r="E21" s="11">
        <v>100</v>
      </c>
      <c r="F21" s="11">
        <v>100</v>
      </c>
      <c r="G21" s="11">
        <v>100</v>
      </c>
      <c r="H21" s="11">
        <v>100</v>
      </c>
      <c r="I21" s="11">
        <v>99</v>
      </c>
      <c r="J21" s="11">
        <v>98</v>
      </c>
      <c r="K21" s="11">
        <v>95</v>
      </c>
      <c r="L21" s="12">
        <f t="shared" si="0"/>
        <v>988</v>
      </c>
      <c r="M21" s="12">
        <f t="shared" si="1"/>
        <v>100</v>
      </c>
      <c r="N21" s="12">
        <f t="shared" si="2"/>
        <v>95</v>
      </c>
      <c r="O21" s="13">
        <f t="shared" si="3"/>
        <v>99.125</v>
      </c>
    </row>
    <row r="22" spans="1:15" ht="15" thickTop="1"/>
  </sheetData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7" workbookViewId="0">
      <selection activeCell="M21" sqref="M21"/>
    </sheetView>
  </sheetViews>
  <sheetFormatPr defaultRowHeight="14.25"/>
  <cols>
    <col min="1" max="1" width="7.75" customWidth="1"/>
    <col min="2" max="9" width="6.875" customWidth="1"/>
    <col min="10" max="10" width="7.125" customWidth="1"/>
    <col min="11" max="13" width="6.75" customWidth="1"/>
  </cols>
  <sheetData>
    <row r="1" spans="1:13" ht="41.25" customHeight="1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 customHeight="1">
      <c r="A2" s="21" t="s">
        <v>0</v>
      </c>
      <c r="B2" s="21" t="s">
        <v>35</v>
      </c>
      <c r="C2" s="21" t="s">
        <v>1</v>
      </c>
      <c r="D2" s="21" t="s">
        <v>2</v>
      </c>
      <c r="E2" s="21" t="s">
        <v>3</v>
      </c>
      <c r="F2" s="21" t="s">
        <v>4</v>
      </c>
      <c r="G2" s="22" t="s">
        <v>5</v>
      </c>
      <c r="H2" s="22" t="s">
        <v>6</v>
      </c>
      <c r="I2" s="22" t="s">
        <v>7</v>
      </c>
      <c r="J2" s="22" t="s">
        <v>31</v>
      </c>
      <c r="K2" s="22" t="s">
        <v>36</v>
      </c>
      <c r="L2" s="22" t="s">
        <v>37</v>
      </c>
      <c r="M2" s="21" t="s">
        <v>10</v>
      </c>
    </row>
    <row r="3" spans="1:13">
      <c r="A3" s="19" t="s">
        <v>11</v>
      </c>
      <c r="B3" s="16">
        <v>96</v>
      </c>
      <c r="C3" s="16">
        <v>99</v>
      </c>
      <c r="D3" s="16">
        <v>97</v>
      </c>
      <c r="E3" s="16">
        <v>97</v>
      </c>
      <c r="F3" s="17">
        <v>100</v>
      </c>
      <c r="G3" s="17">
        <v>97</v>
      </c>
      <c r="H3" s="17">
        <v>99</v>
      </c>
      <c r="I3" s="17">
        <v>99</v>
      </c>
      <c r="J3" s="17">
        <f t="shared" ref="J3:J21" si="0">SUM(B3:I3)</f>
        <v>784</v>
      </c>
      <c r="K3" s="17">
        <f t="shared" ref="K3:K21" si="1">MAX(B3:I3)</f>
        <v>100</v>
      </c>
      <c r="L3" s="17">
        <f t="shared" ref="L3:L21" si="2">MIN(B3:I3)</f>
        <v>96</v>
      </c>
      <c r="M3" s="18">
        <f t="shared" ref="M3:M21" si="3">(J3-K3-L3)/8</f>
        <v>73.5</v>
      </c>
    </row>
    <row r="4" spans="1:13">
      <c r="A4" s="19" t="s">
        <v>12</v>
      </c>
      <c r="B4" s="16">
        <v>94</v>
      </c>
      <c r="C4" s="16">
        <v>99</v>
      </c>
      <c r="D4" s="16">
        <v>97</v>
      </c>
      <c r="E4" s="16">
        <v>99</v>
      </c>
      <c r="F4" s="16">
        <v>97</v>
      </c>
      <c r="G4" s="16">
        <v>96</v>
      </c>
      <c r="H4" s="16">
        <v>97</v>
      </c>
      <c r="I4" s="16">
        <v>98</v>
      </c>
      <c r="J4" s="17">
        <f t="shared" si="0"/>
        <v>777</v>
      </c>
      <c r="K4" s="17">
        <f t="shared" si="1"/>
        <v>99</v>
      </c>
      <c r="L4" s="17">
        <f t="shared" si="2"/>
        <v>94</v>
      </c>
      <c r="M4" s="18">
        <f t="shared" si="3"/>
        <v>73</v>
      </c>
    </row>
    <row r="5" spans="1:13">
      <c r="A5" s="19" t="s">
        <v>13</v>
      </c>
      <c r="B5" s="16">
        <v>96</v>
      </c>
      <c r="C5" s="16">
        <v>96</v>
      </c>
      <c r="D5" s="16">
        <v>97</v>
      </c>
      <c r="E5" s="16">
        <v>87</v>
      </c>
      <c r="F5" s="16">
        <v>89</v>
      </c>
      <c r="G5" s="16">
        <v>95</v>
      </c>
      <c r="H5" s="16">
        <v>88</v>
      </c>
      <c r="I5" s="16">
        <v>59</v>
      </c>
      <c r="J5" s="17">
        <f t="shared" si="0"/>
        <v>707</v>
      </c>
      <c r="K5" s="17">
        <f t="shared" si="1"/>
        <v>97</v>
      </c>
      <c r="L5" s="17">
        <f t="shared" si="2"/>
        <v>59</v>
      </c>
      <c r="M5" s="18">
        <f t="shared" si="3"/>
        <v>68.875</v>
      </c>
    </row>
    <row r="6" spans="1:13">
      <c r="A6" s="19" t="s">
        <v>14</v>
      </c>
      <c r="B6" s="16">
        <v>95</v>
      </c>
      <c r="C6" s="16">
        <v>99</v>
      </c>
      <c r="D6" s="16">
        <v>99</v>
      </c>
      <c r="E6" s="16">
        <v>96</v>
      </c>
      <c r="F6" s="16">
        <v>98</v>
      </c>
      <c r="G6" s="16">
        <v>96</v>
      </c>
      <c r="H6" s="16">
        <v>94</v>
      </c>
      <c r="I6" s="16">
        <v>97</v>
      </c>
      <c r="J6" s="17">
        <f t="shared" si="0"/>
        <v>774</v>
      </c>
      <c r="K6" s="17">
        <f t="shared" si="1"/>
        <v>99</v>
      </c>
      <c r="L6" s="17">
        <f t="shared" si="2"/>
        <v>94</v>
      </c>
      <c r="M6" s="18">
        <f t="shared" si="3"/>
        <v>72.625</v>
      </c>
    </row>
    <row r="7" spans="1:13">
      <c r="A7" s="19" t="s">
        <v>15</v>
      </c>
      <c r="B7" s="16">
        <v>95</v>
      </c>
      <c r="C7" s="16">
        <v>99</v>
      </c>
      <c r="D7" s="16">
        <v>97</v>
      </c>
      <c r="E7" s="16">
        <v>100</v>
      </c>
      <c r="F7" s="16">
        <v>98</v>
      </c>
      <c r="G7" s="16">
        <v>99</v>
      </c>
      <c r="H7" s="16">
        <v>99</v>
      </c>
      <c r="I7" s="16">
        <v>99</v>
      </c>
      <c r="J7" s="17">
        <f t="shared" si="0"/>
        <v>786</v>
      </c>
      <c r="K7" s="17">
        <f t="shared" si="1"/>
        <v>100</v>
      </c>
      <c r="L7" s="17">
        <f t="shared" si="2"/>
        <v>95</v>
      </c>
      <c r="M7" s="18">
        <f t="shared" si="3"/>
        <v>73.875</v>
      </c>
    </row>
    <row r="8" spans="1:13">
      <c r="A8" s="19" t="s">
        <v>16</v>
      </c>
      <c r="B8" s="16">
        <v>97</v>
      </c>
      <c r="C8" s="16">
        <v>99</v>
      </c>
      <c r="D8" s="16">
        <v>96</v>
      </c>
      <c r="E8" s="16">
        <v>99</v>
      </c>
      <c r="F8" s="16">
        <v>100</v>
      </c>
      <c r="G8" s="16">
        <v>98</v>
      </c>
      <c r="H8" s="16">
        <v>100</v>
      </c>
      <c r="I8" s="16">
        <v>100</v>
      </c>
      <c r="J8" s="17">
        <f t="shared" si="0"/>
        <v>789</v>
      </c>
      <c r="K8" s="17">
        <f t="shared" si="1"/>
        <v>100</v>
      </c>
      <c r="L8" s="17">
        <f t="shared" si="2"/>
        <v>96</v>
      </c>
      <c r="M8" s="18">
        <f t="shared" si="3"/>
        <v>74.125</v>
      </c>
    </row>
    <row r="9" spans="1:13">
      <c r="A9" s="19" t="s">
        <v>17</v>
      </c>
      <c r="B9" s="16">
        <v>99</v>
      </c>
      <c r="C9" s="16">
        <v>98</v>
      </c>
      <c r="D9" s="16">
        <v>97</v>
      </c>
      <c r="E9" s="16">
        <v>97</v>
      </c>
      <c r="F9" s="16">
        <v>100</v>
      </c>
      <c r="G9" s="16">
        <v>98</v>
      </c>
      <c r="H9" s="16">
        <v>100</v>
      </c>
      <c r="I9" s="16">
        <v>98</v>
      </c>
      <c r="J9" s="17">
        <f t="shared" si="0"/>
        <v>787</v>
      </c>
      <c r="K9" s="17">
        <f t="shared" si="1"/>
        <v>100</v>
      </c>
      <c r="L9" s="17">
        <f t="shared" si="2"/>
        <v>97</v>
      </c>
      <c r="M9" s="18">
        <f t="shared" si="3"/>
        <v>73.75</v>
      </c>
    </row>
    <row r="10" spans="1:13">
      <c r="A10" s="19" t="s">
        <v>18</v>
      </c>
      <c r="B10" s="16">
        <v>95</v>
      </c>
      <c r="C10" s="16">
        <v>99</v>
      </c>
      <c r="D10" s="16">
        <v>93</v>
      </c>
      <c r="E10" s="16">
        <v>94</v>
      </c>
      <c r="F10" s="16">
        <v>97</v>
      </c>
      <c r="G10" s="16">
        <v>98</v>
      </c>
      <c r="H10" s="16">
        <v>100</v>
      </c>
      <c r="I10" s="16">
        <v>100</v>
      </c>
      <c r="J10" s="17">
        <f t="shared" si="0"/>
        <v>776</v>
      </c>
      <c r="K10" s="17">
        <f t="shared" si="1"/>
        <v>100</v>
      </c>
      <c r="L10" s="17">
        <f t="shared" si="2"/>
        <v>93</v>
      </c>
      <c r="M10" s="18">
        <f t="shared" si="3"/>
        <v>72.875</v>
      </c>
    </row>
    <row r="11" spans="1:13">
      <c r="A11" s="19" t="s">
        <v>19</v>
      </c>
      <c r="B11" s="16">
        <v>98</v>
      </c>
      <c r="C11" s="16">
        <v>99</v>
      </c>
      <c r="D11" s="16">
        <v>97</v>
      </c>
      <c r="E11" s="16">
        <v>99</v>
      </c>
      <c r="F11" s="16">
        <v>97</v>
      </c>
      <c r="G11" s="16">
        <v>96</v>
      </c>
      <c r="H11" s="16">
        <v>99</v>
      </c>
      <c r="I11" s="16">
        <v>98</v>
      </c>
      <c r="J11" s="17">
        <f t="shared" si="0"/>
        <v>783</v>
      </c>
      <c r="K11" s="17">
        <f t="shared" si="1"/>
        <v>99</v>
      </c>
      <c r="L11" s="17">
        <f t="shared" si="2"/>
        <v>96</v>
      </c>
      <c r="M11" s="18">
        <f t="shared" si="3"/>
        <v>73.5</v>
      </c>
    </row>
    <row r="12" spans="1:13">
      <c r="A12" s="19" t="s">
        <v>20</v>
      </c>
      <c r="B12" s="16">
        <v>97</v>
      </c>
      <c r="C12" s="16">
        <v>99</v>
      </c>
      <c r="D12" s="16">
        <v>99</v>
      </c>
      <c r="E12" s="16">
        <v>97</v>
      </c>
      <c r="F12" s="16">
        <v>98</v>
      </c>
      <c r="G12" s="16">
        <v>99</v>
      </c>
      <c r="H12" s="16">
        <v>100</v>
      </c>
      <c r="I12" s="16">
        <v>99</v>
      </c>
      <c r="J12" s="17">
        <f t="shared" si="0"/>
        <v>788</v>
      </c>
      <c r="K12" s="17">
        <f t="shared" si="1"/>
        <v>100</v>
      </c>
      <c r="L12" s="17">
        <f t="shared" si="2"/>
        <v>97</v>
      </c>
      <c r="M12" s="18">
        <f t="shared" si="3"/>
        <v>73.875</v>
      </c>
    </row>
    <row r="13" spans="1:13">
      <c r="A13" s="19" t="s">
        <v>21</v>
      </c>
      <c r="B13" s="16">
        <v>96</v>
      </c>
      <c r="C13" s="16">
        <v>98</v>
      </c>
      <c r="D13" s="16">
        <v>98</v>
      </c>
      <c r="E13" s="16">
        <v>94</v>
      </c>
      <c r="F13" s="16">
        <v>99</v>
      </c>
      <c r="G13" s="16">
        <v>97</v>
      </c>
      <c r="H13" s="16">
        <v>97</v>
      </c>
      <c r="I13" s="16">
        <v>99</v>
      </c>
      <c r="J13" s="17">
        <f t="shared" si="0"/>
        <v>778</v>
      </c>
      <c r="K13" s="17">
        <f t="shared" si="1"/>
        <v>99</v>
      </c>
      <c r="L13" s="17">
        <f t="shared" si="2"/>
        <v>94</v>
      </c>
      <c r="M13" s="18">
        <f t="shared" si="3"/>
        <v>73.125</v>
      </c>
    </row>
    <row r="14" spans="1:13">
      <c r="A14" s="19" t="s">
        <v>22</v>
      </c>
      <c r="B14" s="16">
        <v>94</v>
      </c>
      <c r="C14" s="16">
        <v>98</v>
      </c>
      <c r="D14" s="16">
        <v>96</v>
      </c>
      <c r="E14" s="16">
        <v>94</v>
      </c>
      <c r="F14" s="16">
        <v>98</v>
      </c>
      <c r="G14" s="16">
        <v>96</v>
      </c>
      <c r="H14" s="16">
        <v>98</v>
      </c>
      <c r="I14" s="16">
        <v>97</v>
      </c>
      <c r="J14" s="17">
        <f t="shared" si="0"/>
        <v>771</v>
      </c>
      <c r="K14" s="17">
        <f t="shared" si="1"/>
        <v>98</v>
      </c>
      <c r="L14" s="17">
        <f t="shared" si="2"/>
        <v>94</v>
      </c>
      <c r="M14" s="18">
        <f t="shared" si="3"/>
        <v>72.375</v>
      </c>
    </row>
    <row r="15" spans="1:13">
      <c r="A15" s="19" t="s">
        <v>23</v>
      </c>
      <c r="B15" s="16">
        <v>100</v>
      </c>
      <c r="C15" s="16">
        <v>99</v>
      </c>
      <c r="D15" s="16">
        <v>100</v>
      </c>
      <c r="E15" s="16">
        <v>100</v>
      </c>
      <c r="F15" s="16">
        <v>99</v>
      </c>
      <c r="G15" s="16">
        <v>98</v>
      </c>
      <c r="H15" s="16">
        <v>100</v>
      </c>
      <c r="I15" s="16">
        <v>99</v>
      </c>
      <c r="J15" s="17">
        <f t="shared" si="0"/>
        <v>795</v>
      </c>
      <c r="K15" s="17">
        <f t="shared" si="1"/>
        <v>100</v>
      </c>
      <c r="L15" s="17">
        <f t="shared" si="2"/>
        <v>98</v>
      </c>
      <c r="M15" s="18">
        <f t="shared" si="3"/>
        <v>74.625</v>
      </c>
    </row>
    <row r="16" spans="1:13">
      <c r="A16" s="19" t="s">
        <v>24</v>
      </c>
      <c r="B16" s="16">
        <v>98</v>
      </c>
      <c r="C16" s="16">
        <v>99</v>
      </c>
      <c r="D16" s="16">
        <v>98</v>
      </c>
      <c r="E16" s="16">
        <v>100</v>
      </c>
      <c r="F16" s="16">
        <v>98</v>
      </c>
      <c r="G16" s="16">
        <v>98</v>
      </c>
      <c r="H16" s="16">
        <v>98</v>
      </c>
      <c r="I16" s="16">
        <v>99</v>
      </c>
      <c r="J16" s="17">
        <f t="shared" si="0"/>
        <v>788</v>
      </c>
      <c r="K16" s="17">
        <f t="shared" si="1"/>
        <v>100</v>
      </c>
      <c r="L16" s="17">
        <f t="shared" si="2"/>
        <v>98</v>
      </c>
      <c r="M16" s="18">
        <f t="shared" si="3"/>
        <v>73.75</v>
      </c>
    </row>
    <row r="17" spans="1:13">
      <c r="A17" s="19" t="s">
        <v>25</v>
      </c>
      <c r="B17" s="16">
        <v>97</v>
      </c>
      <c r="C17" s="16">
        <v>100</v>
      </c>
      <c r="D17" s="16">
        <v>99</v>
      </c>
      <c r="E17" s="16">
        <v>100</v>
      </c>
      <c r="F17" s="17">
        <v>98</v>
      </c>
      <c r="G17" s="17">
        <v>100</v>
      </c>
      <c r="H17" s="17">
        <v>100</v>
      </c>
      <c r="I17" s="17">
        <v>99</v>
      </c>
      <c r="J17" s="17">
        <f t="shared" si="0"/>
        <v>793</v>
      </c>
      <c r="K17" s="17">
        <f t="shared" si="1"/>
        <v>100</v>
      </c>
      <c r="L17" s="17">
        <f t="shared" si="2"/>
        <v>97</v>
      </c>
      <c r="M17" s="18">
        <f t="shared" si="3"/>
        <v>74.5</v>
      </c>
    </row>
    <row r="18" spans="1:13">
      <c r="A18" s="19" t="s">
        <v>26</v>
      </c>
      <c r="B18" s="16">
        <v>98</v>
      </c>
      <c r="C18" s="16">
        <v>99</v>
      </c>
      <c r="D18" s="16">
        <v>99</v>
      </c>
      <c r="E18" s="16">
        <v>100</v>
      </c>
      <c r="F18" s="17">
        <v>100</v>
      </c>
      <c r="G18" s="17">
        <v>97</v>
      </c>
      <c r="H18" s="17">
        <v>99</v>
      </c>
      <c r="I18" s="17">
        <v>99</v>
      </c>
      <c r="J18" s="17">
        <f t="shared" si="0"/>
        <v>791</v>
      </c>
      <c r="K18" s="17">
        <f t="shared" si="1"/>
        <v>100</v>
      </c>
      <c r="L18" s="17">
        <f t="shared" si="2"/>
        <v>97</v>
      </c>
      <c r="M18" s="18">
        <f t="shared" si="3"/>
        <v>74.25</v>
      </c>
    </row>
    <row r="19" spans="1:13">
      <c r="A19" s="19" t="s">
        <v>27</v>
      </c>
      <c r="B19" s="16">
        <v>98</v>
      </c>
      <c r="C19" s="16">
        <v>99</v>
      </c>
      <c r="D19" s="16">
        <v>99</v>
      </c>
      <c r="E19" s="16">
        <v>99</v>
      </c>
      <c r="F19" s="17">
        <v>98</v>
      </c>
      <c r="G19" s="17">
        <v>99</v>
      </c>
      <c r="H19" s="17">
        <v>99</v>
      </c>
      <c r="I19" s="17">
        <v>99</v>
      </c>
      <c r="J19" s="17">
        <f t="shared" si="0"/>
        <v>790</v>
      </c>
      <c r="K19" s="17">
        <f t="shared" si="1"/>
        <v>99</v>
      </c>
      <c r="L19" s="17">
        <f t="shared" si="2"/>
        <v>98</v>
      </c>
      <c r="M19" s="18">
        <f t="shared" si="3"/>
        <v>74.125</v>
      </c>
    </row>
    <row r="20" spans="1:13">
      <c r="A20" s="19" t="s">
        <v>28</v>
      </c>
      <c r="B20" s="16">
        <v>99</v>
      </c>
      <c r="C20" s="16">
        <v>98</v>
      </c>
      <c r="D20" s="16">
        <v>98</v>
      </c>
      <c r="E20" s="16">
        <v>100</v>
      </c>
      <c r="F20" s="17">
        <v>100</v>
      </c>
      <c r="G20" s="17">
        <v>99</v>
      </c>
      <c r="H20" s="17">
        <v>100</v>
      </c>
      <c r="I20" s="17">
        <v>99</v>
      </c>
      <c r="J20" s="17">
        <f t="shared" si="0"/>
        <v>793</v>
      </c>
      <c r="K20" s="17">
        <f t="shared" si="1"/>
        <v>100</v>
      </c>
      <c r="L20" s="17">
        <f t="shared" si="2"/>
        <v>98</v>
      </c>
      <c r="M20" s="18">
        <f t="shared" si="3"/>
        <v>74.375</v>
      </c>
    </row>
    <row r="21" spans="1:13">
      <c r="A21" s="19" t="s">
        <v>29</v>
      </c>
      <c r="B21" s="17">
        <v>99</v>
      </c>
      <c r="C21" s="17">
        <v>99</v>
      </c>
      <c r="D21" s="17">
        <v>98</v>
      </c>
      <c r="E21" s="17">
        <v>100</v>
      </c>
      <c r="F21" s="17">
        <v>100</v>
      </c>
      <c r="G21" s="17">
        <v>100</v>
      </c>
      <c r="H21" s="17">
        <v>100</v>
      </c>
      <c r="I21" s="17">
        <v>99</v>
      </c>
      <c r="J21" s="17">
        <f t="shared" si="0"/>
        <v>795</v>
      </c>
      <c r="K21" s="17">
        <f t="shared" si="1"/>
        <v>100</v>
      </c>
      <c r="L21" s="17">
        <f t="shared" si="2"/>
        <v>98</v>
      </c>
      <c r="M21" s="18">
        <f t="shared" si="3"/>
        <v>74.625</v>
      </c>
    </row>
  </sheetData>
  <mergeCells count="1">
    <mergeCell ref="A1:M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2015-10-06T08:35:40Z</cp:lastPrinted>
  <dcterms:created xsi:type="dcterms:W3CDTF">2015-09-16T06:03:16Z</dcterms:created>
  <dcterms:modified xsi:type="dcterms:W3CDTF">2018-12-30T01:14:36Z</dcterms:modified>
</cp:coreProperties>
</file>